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мир\Desktop\ИТОГИ Across CHEM Кофеин\ИТОГИ ФИНАЛ\"/>
    </mc:Choice>
  </mc:AlternateContent>
  <xr:revisionPtr revIDLastSave="0" documentId="13_ncr:1_{6C59F852-9D77-4D1C-96F2-2D16C6DECF3F}" xr6:coauthVersionLast="40" xr6:coauthVersionMax="40" xr10:uidLastSave="{00000000-0000-0000-0000-000000000000}"/>
  <bookViews>
    <workbookView xWindow="0" yWindow="0" windowWidth="28800" windowHeight="11328" xr2:uid="{71941415-D705-43E3-8632-29F00CF22127}"/>
  </bookViews>
  <sheets>
    <sheet name="Лист2" sheetId="2" r:id="rId1"/>
  </sheets>
  <definedNames>
    <definedName name="_xlnm._FilterDatabase" localSheetId="0" hidden="1">Лист2!$B$1:$B$47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44" i="2" l="1"/>
  <c r="I45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8" i="2"/>
  <c r="I42" i="2" l="1"/>
  <c r="I40" i="2"/>
  <c r="I30" i="2"/>
  <c r="I27" i="2"/>
  <c r="I28" i="2"/>
  <c r="I26" i="2"/>
  <c r="I46" i="2" l="1"/>
  <c r="I47" i="2"/>
  <c r="I23" i="2"/>
  <c r="I24" i="2"/>
  <c r="I25" i="2"/>
  <c r="I29" i="2"/>
  <c r="I31" i="2"/>
  <c r="I32" i="2"/>
  <c r="I33" i="2"/>
  <c r="I34" i="2"/>
  <c r="I35" i="2"/>
  <c r="I36" i="2"/>
  <c r="I37" i="2"/>
  <c r="I38" i="2"/>
  <c r="I39" i="2"/>
  <c r="I41" i="2"/>
  <c r="I43" i="2"/>
  <c r="I19" i="2"/>
  <c r="I20" i="2"/>
  <c r="I21" i="2"/>
  <c r="I22" i="2"/>
  <c r="I10" i="2"/>
  <c r="I11" i="2"/>
  <c r="I12" i="2"/>
  <c r="I13" i="2"/>
  <c r="I14" i="2"/>
  <c r="I15" i="2"/>
  <c r="I16" i="2"/>
  <c r="I17" i="2"/>
  <c r="I9" i="2"/>
  <c r="I18" i="2"/>
  <c r="I8" i="2"/>
</calcChain>
</file>

<file path=xl/sharedStrings.xml><?xml version="1.0" encoding="utf-8"?>
<sst xmlns="http://schemas.openxmlformats.org/spreadsheetml/2006/main" count="281" uniqueCount="112">
  <si>
    <t>№</t>
  </si>
  <si>
    <t>Наименование</t>
  </si>
  <si>
    <t>Ед. изм.</t>
  </si>
  <si>
    <t>Кол-во</t>
  </si>
  <si>
    <t>Выделенная цена за ед, тенге</t>
  </si>
  <si>
    <t xml:space="preserve"> Общая Выделенная сумма, тенге </t>
  </si>
  <si>
    <t>Цена победителя и цена предложение которого является вторым после предложения победителя</t>
  </si>
  <si>
    <t>Предложенная сумма</t>
  </si>
  <si>
    <t>Торговое название</t>
  </si>
  <si>
    <t>Завод изготовитель/ Страна происхождения</t>
  </si>
  <si>
    <t xml:space="preserve">Условия, по которым определен победитель </t>
  </si>
  <si>
    <t>Наименование Победителя (и наименование участника каждого лота тендера, предложение которого является вторым после предложения победителя) и Местонахождение</t>
  </si>
  <si>
    <t>штука</t>
  </si>
  <si>
    <t>упаковка</t>
  </si>
  <si>
    <t>флакон</t>
  </si>
  <si>
    <t>п.66 Правил - В отсутствие конкуренции по лоту или при отклонении тендерных заявок конкурентов по лоту победителем тендера признается потенциальный поставщик, чья тендерная заявка признана тендерной комиссией единственной соответствующей условиям объявления и условиям настоящих Правил</t>
  </si>
  <si>
    <t>наименования и местонахождение победителя (ей) по каждому лоту тендера и условия, по которым определен победитель, с указанием торгового наименования, наименования и местонахождение участника каждого лота тендера, предложение которого является вторым после предложения победителя, с указанием торгового наименования, основания, если победитель тендера не определен</t>
  </si>
  <si>
    <t>ИНФОРМАЦИЯ согласно пп.7, пп.8, пп.9 Правил</t>
  </si>
  <si>
    <t xml:space="preserve">Приложение 3 </t>
  </si>
  <si>
    <t>Тендерная комиссия:</t>
  </si>
  <si>
    <t xml:space="preserve">Ербулатова С.Т.         </t>
  </si>
  <si>
    <t xml:space="preserve">- заместитель директора по организации и планированию акушерско-гинекологической помощи КГП на ПХВ «Городской перинатальный центр» Управления общественного здравоохранения города Алматы, </t>
  </si>
  <si>
    <t>Председатель тендерной  комиссии</t>
  </si>
  <si>
    <t xml:space="preserve">Сарсенбаева Г.С.       </t>
  </si>
  <si>
    <t>- заместитель директора лечебной работе  КГП на ПХВ «Городской перинатальный центр» Управления общественного здравоохранения города Алматы,</t>
  </si>
  <si>
    <t>заместитель председателя тендерной комиссии</t>
  </si>
  <si>
    <t xml:space="preserve">Байтанатова Г.Р.        </t>
  </si>
  <si>
    <t>- заместитель директора по неонатальной службе КГП на ПХВ «Городской перинатальный центр» Управления общественного здравоохранения города Алматы,</t>
  </si>
  <si>
    <t>член тендерной  комиссии</t>
  </si>
  <si>
    <t xml:space="preserve">Ибраева А.К.              </t>
  </si>
  <si>
    <t>- юрист КГП на ПХВ «Городской перинатальный центр» Управления общественного здравоохранения города Алматы,</t>
  </si>
  <si>
    <t xml:space="preserve">Джолдыбаева Г.У.     </t>
  </si>
  <si>
    <t>- главный бухгалтер КГП на ПХВ «Городской перинатальный центр» Управления общественного здравоохранения города Алматы,</t>
  </si>
  <si>
    <t xml:space="preserve">Серимбетов А.К.        </t>
  </si>
  <si>
    <t xml:space="preserve">- специалист по государственным закупкам КГП на ПХВ «Городской перинатальный центр» Управления общественного здравоохранения города Алматы, </t>
  </si>
  <si>
    <t>секретарь тендерной комиссии</t>
  </si>
  <si>
    <t>___________</t>
  </si>
  <si>
    <t>Гелевая карта Акросс для определения
группы крови АВО прямым и перекрестным методом и резус-фактора
DVI-/DVI+ (50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</si>
  <si>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Стандартные эритроциты Акросс А1/В для определения группы крови АВО
перекрестным методом (200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</si>
  <si>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Гелевая карта Акросс для проведения
прямой и непрямой пробы Кумбса (100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</si>
  <si>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Стандартные эритроциты Across для скрининга антител (4) (4x10 мл) (200 тестов) для Системы автоматизированной Across System для иммуногематологических исследований РК-МТ-5№017022 производства Dia Pro Tibbi Urunler San. Ve Tic. A.S., Турция</t>
  </si>
  <si>
    <t>Гелевая карта Across для определения группы крови АВО/D у  новорожденных для Системы автоматизированной Across System для иммуногематологических исследований РК-МТ-5№017022 производства Dia Pro Tibbi Urunler San. Ve Tic. A.S., Турция</t>
  </si>
  <si>
    <t>Раствор низкой ионной силы Across (1x500 мл) для Системы автоматизированной Across System для иммуногематологических исследований РК-МТ-5№017022 производства Dia Pro Tibbi Urunler San. Ve Tic. A.S., Турция</t>
  </si>
  <si>
    <t>Микропланшет для приготовления суспензии 96 лунок для анализатора OctoHawk для Системы автоматизированной Across System для иммуногематологических исследований РК-МТ-5№017022 производства Dia Pro Tibbi Urunler San. Ve Tic. A.S., Турция</t>
  </si>
  <si>
    <t>Одноразовые наконечники для автоматической системы Octo Hawk для Системы автоматизированной Across System для иммуногематологических исследований РК-МТ-5№017022 производства Dia Pro Tibbi Urunler San. Ve Tic. A.S., Турция</t>
  </si>
  <si>
    <t>Амиак в цельной крови для Анализатора биохимический автоматический FUJI DRI-CHEM РК-МТ-5№019564 производства FUJIFILM Corporation, Япония</t>
  </si>
  <si>
    <t>Контроль NH3 для Анализатора биохимический автоматический FUJI DRI-CHEM РК-МТ-5№019564 производства FUJIFILM Corporation, Япония</t>
  </si>
  <si>
    <t>Наконечники для Анализатора биохимический автоматический FUJI DRI-CHEM РК-МТ-5№019564 производства FUJIFILM Corporation, Япония</t>
  </si>
  <si>
    <t>Пробирки 0,5 мл. для Анализатора биохимический автоматический FUJI DRI-CHEM РК-МТ-5№019564 производства FUJIFILM Corporation, Япония</t>
  </si>
  <si>
    <t xml:space="preserve">Koфeин цитрaт </t>
  </si>
  <si>
    <t xml:space="preserve">Галогеновая лампа для Автоматического биохимического анализатора Chem 400  № РК МИ (in vitro)-0№025015производства GESAN PRODUCTION Srl., ИТАЛИЯ	</t>
  </si>
  <si>
    <t xml:space="preserve">reaction cuvette for Chem 400 1 segment 20 cells. min order 6 segment or multiple of 6 для Автоматического биохимического анализатора Chem 400  № РК МИ (in vitro)-0№025015производства GESAN PRODUCTION Srl., ИТАЛИЯ	</t>
  </si>
  <si>
    <t xml:space="preserve">ALBUMIN LR - АЛЬБУМИН LR, для Автоматического биохимического анализатора Chem 400  № РК МИ (in vitro)-0№025015производства GESAN PRODUCTION Srl., ИТАЛИЯ	</t>
  </si>
  <si>
    <t xml:space="preserve">ALKALINE PHOSPHATASE LR - ЩЕЛОЧНАЯ ФОСФАТАЗА LR,для Автоматического биохимического анализатора Chem 400  № РК МИ (in vitro)-0№025015производства GESAN PRODUCTION Srl., ИТАЛИЯ	 </t>
  </si>
  <si>
    <t xml:space="preserve">ALT­ GPT - АЛТ- LR,для Автоматического биохимического анализатора Chem 400  № РК МИ (in vitro)-0№025015производства GESAN PRODUCTION Srl., ИТАЛИЯ	</t>
  </si>
  <si>
    <t xml:space="preserve">AMYLASE LR - АМИЛАЗА LR, для Автоматического биохимического анализатора Chem 400  № РК МИ (in vitro)-0№025015производства GESAN PRODUCTION Srl., ИТАЛИЯ	</t>
  </si>
  <si>
    <t xml:space="preserve">ASO/CRP/RF HIGH CONTROL - высокий контроль Aнтистрептолизин-O/C-реактивный белок/Ревматоидный фактор, для Автоматического биохимического анализатора Chem 400  № РК МИ (in vitro)-0№025015производства GESAN PRODUCTION Srl., ИТАЛИЯ	</t>
  </si>
  <si>
    <t xml:space="preserve">ASO/CRP/RF NORMAL CONTROL - нормальный контроль Aнтистрептолизин-O/C-реактивный белок/Ревматоидный фактор, для Автоматического биохимического анализатора Chem 400  № РК МИ (in vitro)-0№025015производства GESAN PRODUCTION Srl., ИТАЛИЯ	</t>
  </si>
  <si>
    <t xml:space="preserve">AST-GOT LR, для Автоматического биохимического анализатора Chem 400  № РК МИ (in vitro)-0№025015производства GESAN PRODUCTION Srl., ИТАЛИЯ	</t>
  </si>
  <si>
    <t>CHOLESTEROL LR - Холестерин LR</t>
  </si>
  <si>
    <t xml:space="preserve">CRP - С-реактивный белок, для Автоматического биохимического анализатора Chem 400  № РК МИ (in vitro)-0№025015производства GESAN PRODUCTION Srl., ИТАЛИЯ	</t>
  </si>
  <si>
    <t xml:space="preserve">DIRECT BILIRUBIN LR - Прямой билирубин LR, для Автоматического биохимического анализатора Chem 400  № РК МИ (in vitro)-0№025015производства GESAN PRODUCTION Srl., ИТАЛИЯ	</t>
  </si>
  <si>
    <t xml:space="preserve">GAMMA GT LR - Гаммаглутаминтрансфераза LR, для Автоматического биохимического анализатора Chem 400  № РК МИ (in vitro)-0№025015производства GESAN PRODUCTION Srl., ИТАЛИЯ	</t>
  </si>
  <si>
    <t xml:space="preserve">GLUCOSE LR - Глюкоза LR, для Автоматического биохимического анализатора Chem 400  № РК МИ (in vitro)-0№025015производства GESAN PRODUCTION Srl., ИТАЛИЯ	</t>
  </si>
  <si>
    <t xml:space="preserve">LDH LR - Лактатдегидрогеназа LR, для Автоматического биохимического анализатора Chem 400  № РК МИ (in vitro)-0№025015производства GESAN PRODUCTION Srl., ИТАЛИЯ	</t>
  </si>
  <si>
    <t xml:space="preserve">SERACAL - калибратор сыворотки, для Автоматического биохимического анализатора Chem 400  № РК МИ (in vitro)-0№025015производства GESAN PRODUCTION Srl., ИТАЛИЯ	</t>
  </si>
  <si>
    <t xml:space="preserve">SERACONTROL N - контроль сыворотки Н, для Автоматического биохимического анализатора Chem 400  № РК МИ (in vitro)-0№025015производства GESAN PRODUCTION Srl., ИТАЛИЯ	</t>
  </si>
  <si>
    <t xml:space="preserve">SERACONTROL P - контроль сыворотки П, для Автоматического биохимического анализатора Chem 400  № РК МИ (in vitro)-0№025015производства GESAN PRODUCTION Srl., ИТАЛИЯ	</t>
  </si>
  <si>
    <t xml:space="preserve">TOTAL BILIRUBIN LR - общий билирубин LR, для Автоматического биохимического анализатора Chem 400  № РК МИ (in vitro)-0№025015производства GESAN PRODUCTION Srl., ИТАЛИЯ	</t>
  </si>
  <si>
    <t xml:space="preserve">TOTAL PROTEIN LR - общий белок, для Автоматического биохимического анализатора Chem 400  № РК МИ (in vitro)-0№025015производства GESAN PRODUCTION Srl., ИТАЛИЯ	 </t>
  </si>
  <si>
    <t xml:space="preserve">UREA UV LR - Мочевина УФ LR, для Автоматического биохимического анализатора Chem 400  № РК МИ (in vitro)-0№025015производства GESAN PRODUCTION Srl., ИТАЛИЯ	</t>
  </si>
  <si>
    <t xml:space="preserve">ALKALINE DETERGENT, для Автоматического биохимического анализатора Chem 400  № РК МИ (in vitro)-0№025015производства GESAN PRODUCTION Srl., ИТАЛИЯ	</t>
  </si>
  <si>
    <t xml:space="preserve">ANTIBACTERICAL DETERGENT - очищающее антибактериальное средство, для Автоматического биохимического анализатора Chem 400  № РК МИ (in vitro)-0№025015производства GESAN PRODUCTION Srl., ИТАЛИЯ	</t>
  </si>
  <si>
    <t xml:space="preserve">ANTIBACTERICAL PHOSPHOR FREE DETERGENT - очищающее антибактериальное средство без фосфора, для Автоматического биохимического анализатора Chem 400  № РК МИ (in vitro)-0№025015производства GESAN PRODUCTION Srl., ИТАЛИЯ	</t>
  </si>
  <si>
    <t xml:space="preserve">NEW  CRP CALIBRATOR LYO, для Автоматического биохимического анализатора Chem 400  № РК МИ (in vitro)-0№025015производства GESAN PRODUCTION Srl., ИТАЛИЯ	</t>
  </si>
  <si>
    <t xml:space="preserve">SAMPLES CUP 3 ML, для Автоматического биохимического анализатора Chem 400  № РК МИ (in vitro)-0№025015производства GESAN PRODUCTION Srl., ИТАЛИЯ	</t>
  </si>
  <si>
    <t xml:space="preserve">CREATININE ENZYMATIC - Креатинин (Энзиматический), для Автоматического биохимического анализатора Chem 400  № РК МИ (in vitro)-0№025015производства GESAN PRODUCTION Srl., ИТАЛИЯ	</t>
  </si>
  <si>
    <t xml:space="preserve">Галогеновая лампа </t>
  </si>
  <si>
    <t xml:space="preserve">reaction cuvette for Chem 400 1 segment 20 cells. min order 6 segment or multiple of 6  	</t>
  </si>
  <si>
    <t xml:space="preserve">ALBUMIN LR - АЛЬБУМИН LR,  	</t>
  </si>
  <si>
    <t xml:space="preserve">ALKALINE PHOSPHATASE LR - ЩЕЛОЧНАЯ ФОСФАТАЗА LR, 	 </t>
  </si>
  <si>
    <t xml:space="preserve">ALT­ GPT - АЛТ- LR, 	</t>
  </si>
  <si>
    <t xml:space="preserve">AMYLASE LR - АМИЛАЗА LR,  	</t>
  </si>
  <si>
    <t xml:space="preserve">ASO/CRP/RF HIGH CONTROL - высокий контроль Aнтистрептолизин-O/C-реактивный белок/Ревматоидный фактор,  	</t>
  </si>
  <si>
    <t xml:space="preserve">ASO/CRP/RF NORMAL CONTROL - нормальный контроль Aнтистрептолизин-O/C-реактивный белок/Ревматоидный фактор,  	</t>
  </si>
  <si>
    <t xml:space="preserve">AST-GOT LR,  	</t>
  </si>
  <si>
    <t xml:space="preserve">CRP - С-реактивный белок,  	</t>
  </si>
  <si>
    <t xml:space="preserve">DIRECT BILIRUBIN LR - Прямой билирубин LR,  	</t>
  </si>
  <si>
    <t xml:space="preserve">GAMMA GT LR - Гаммаглутаминтрансфераза LR,  	</t>
  </si>
  <si>
    <t xml:space="preserve">GLUCOSE LR - Глюкоза LR,  	</t>
  </si>
  <si>
    <t xml:space="preserve">LDH LR - Лактатдегидрогеназа LR,  	</t>
  </si>
  <si>
    <t xml:space="preserve">SERACAL - калибратор сыворотки,  	</t>
  </si>
  <si>
    <t xml:space="preserve">SERACONTROL N - контроль сыворотки Н,  	</t>
  </si>
  <si>
    <t xml:space="preserve">SERACONTROL P - контроль сыворотки П,  	</t>
  </si>
  <si>
    <t xml:space="preserve">TOTAL BILIRUBIN LR - общий билирубин LR,  	</t>
  </si>
  <si>
    <t xml:space="preserve">TOTAL PROTEIN LR - общий белок,  	 </t>
  </si>
  <si>
    <t xml:space="preserve">UREA UV LR - Мочевина УФ LR,  	</t>
  </si>
  <si>
    <t xml:space="preserve">ALKALINE DETERGENT,  	</t>
  </si>
  <si>
    <t xml:space="preserve">ANTIBACTERICAL DETERGENT - очищающее антибактериальное средство,  	</t>
  </si>
  <si>
    <t xml:space="preserve">ANTIBACTERICAL PHOSPHOR FREE DETERGENT - очищающее антибактериальное средство без фосфора,  	</t>
  </si>
  <si>
    <t xml:space="preserve">NEW  CRP CALIBRATOR LYO,  	</t>
  </si>
  <si>
    <t xml:space="preserve">SAMPLES CUP 3 ML,  	</t>
  </si>
  <si>
    <t xml:space="preserve">CREATININE ENZYMATIC - Креатинин (Энзиматический),  	</t>
  </si>
  <si>
    <t xml:space="preserve">GESAN PRODUCTION Srl.,/ Италия	</t>
  </si>
  <si>
    <t>Товарищество с ограниченной ответственностью «Абзал Алем», г.Алматы, Медеуский район, микрорайон Самал-2, 33а, кв 278</t>
  </si>
  <si>
    <t xml:space="preserve">IDOL ILAG DOLUM SANAYI VE TICARET A.S. /ТУРЦИЯ	</t>
  </si>
  <si>
    <t>Товарищество с ограниченной ответственностью  «Дельрус Казахстан»,	город Астана, район Сарыарка, пр. Бөгенбай батыр, 3/3</t>
  </si>
  <si>
    <t>Dia Pro Tibbi Urunler San. Ve Tic. A.S./ Турция</t>
  </si>
  <si>
    <t>FUJIFILM TECHNO PRODUCTS CO., LTD./Япония</t>
  </si>
  <si>
    <t>к Протоколу об итогах тендера  от 10.06.2024 г.</t>
  </si>
  <si>
    <t xml:space="preserve">ТОО «Express ФАРМ»
город Алматы, Алмалинский район, Проспект Абая, дом 165/2, кв. 100 </t>
  </si>
  <si>
    <t>Кафесит (Kafesit)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</si>
</sst>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₸"/>
  </numFmts>
  <fonts count="13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6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3" fillId="0" borderId="0" xfId="0" applyFont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 wrapText="1"/>
    </xf>
    <xf numFmtId="0" fontId="3" fillId="0" borderId="0" xfId="0" applyFont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/>
    <xf numFmtId="0" fontId="6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2">
    <cellStyle name="Обычный" xfId="0" builtinId="0"/>
    <cellStyle name="Обычный 2" xfId="1" xr:uid="{9C6CB396-27BC-46B2-BE00-9E61048A25B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1741E5-8424-4FC4-A52A-AAE18CE33207}">
  <dimension ref="A1:L63"/>
  <sheetViews>
    <sheetView tabSelected="1" zoomScale="70" zoomScaleNormal="70" workbookViewId="0">
      <selection activeCell="C7" sqref="C7"/>
    </sheetView>
  </sheetViews>
  <sheetFormatPr defaultRowHeight="14.4" x14ac:dyDescent="0.3"/>
  <cols>
    <col min="1" max="1" width="6.5546875" style="3" customWidth="1"/>
    <col min="2" max="2" width="28.44140625" style="3" customWidth="1"/>
    <col min="3" max="3" width="39.77734375" style="3" customWidth="1"/>
    <col min="4" max="4" width="9.109375" style="3"/>
    <col min="5" max="5" width="7.6640625" style="3" customWidth="1"/>
    <col min="6" max="6" width="13.77734375" style="3" customWidth="1"/>
    <col min="7" max="7" width="16" style="3" customWidth="1"/>
    <col min="8" max="8" width="16.33203125" style="3" customWidth="1"/>
    <col min="9" max="9" width="14" style="3" customWidth="1"/>
    <col min="10" max="10" width="27.33203125" style="3" customWidth="1"/>
    <col min="11" max="11" width="21.77734375" style="3" customWidth="1"/>
    <col min="12" max="12" width="44.77734375" style="3" customWidth="1"/>
  </cols>
  <sheetData>
    <row r="1" spans="1:12" ht="18" x14ac:dyDescent="0.3">
      <c r="A1" s="1"/>
      <c r="B1" s="1"/>
      <c r="C1" s="1"/>
      <c r="D1" s="1"/>
      <c r="E1" s="1"/>
      <c r="F1" s="1"/>
      <c r="G1" s="1"/>
      <c r="H1" s="2"/>
      <c r="I1" s="2"/>
      <c r="J1" s="1"/>
      <c r="K1" s="4"/>
      <c r="L1" s="5" t="s">
        <v>18</v>
      </c>
    </row>
    <row r="2" spans="1:12" ht="17.399999999999999" customHeight="1" x14ac:dyDescent="0.3">
      <c r="A2" s="1"/>
      <c r="B2" s="1"/>
      <c r="C2" s="1"/>
      <c r="D2" s="1"/>
      <c r="E2" s="1"/>
      <c r="F2" s="1"/>
      <c r="G2" s="1"/>
      <c r="H2" s="2"/>
      <c r="I2" s="2"/>
      <c r="J2" s="20" t="s">
        <v>109</v>
      </c>
      <c r="K2" s="20"/>
      <c r="L2" s="20"/>
    </row>
    <row r="3" spans="1:12" x14ac:dyDescent="0.3">
      <c r="A3" s="1"/>
      <c r="B3" s="1"/>
      <c r="C3" s="1"/>
      <c r="D3" s="1"/>
      <c r="E3" s="1"/>
      <c r="F3" s="1"/>
      <c r="G3" s="1"/>
      <c r="H3" s="2"/>
      <c r="I3" s="2"/>
      <c r="J3" s="1"/>
      <c r="K3" s="1"/>
      <c r="L3" s="1"/>
    </row>
    <row r="4" spans="1:12" ht="20.399999999999999" x14ac:dyDescent="0.3">
      <c r="A4" s="23" t="s">
        <v>17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ht="52.8" customHeight="1" x14ac:dyDescent="0.3">
      <c r="A5" s="24" t="s">
        <v>16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23.4" customHeight="1" x14ac:dyDescent="0.3">
      <c r="A6" s="1"/>
      <c r="B6" s="1"/>
      <c r="C6" s="1"/>
      <c r="D6" s="1"/>
      <c r="E6" s="1"/>
      <c r="F6" s="1"/>
      <c r="G6" s="1"/>
      <c r="H6" s="2"/>
      <c r="I6" s="2"/>
      <c r="J6" s="1"/>
      <c r="K6" s="1"/>
      <c r="L6" s="1"/>
    </row>
    <row r="7" spans="1:12" ht="122.4" customHeight="1" x14ac:dyDescent="0.3">
      <c r="A7" s="10" t="s">
        <v>0</v>
      </c>
      <c r="B7" s="10" t="s">
        <v>11</v>
      </c>
      <c r="C7" s="10" t="s">
        <v>1</v>
      </c>
      <c r="D7" s="10" t="s">
        <v>2</v>
      </c>
      <c r="E7" s="10" t="s">
        <v>3</v>
      </c>
      <c r="F7" s="10" t="s">
        <v>4</v>
      </c>
      <c r="G7" s="10" t="s">
        <v>5</v>
      </c>
      <c r="H7" s="11" t="s">
        <v>6</v>
      </c>
      <c r="I7" s="11" t="s">
        <v>7</v>
      </c>
      <c r="J7" s="10" t="s">
        <v>8</v>
      </c>
      <c r="K7" s="10" t="s">
        <v>9</v>
      </c>
      <c r="L7" s="10" t="s">
        <v>10</v>
      </c>
    </row>
    <row r="8" spans="1:12" ht="116.4" customHeight="1" x14ac:dyDescent="0.3">
      <c r="A8" s="12">
        <v>1</v>
      </c>
      <c r="B8" s="13" t="s">
        <v>106</v>
      </c>
      <c r="C8" s="14" t="s">
        <v>37</v>
      </c>
      <c r="D8" s="15" t="s">
        <v>13</v>
      </c>
      <c r="E8" s="14">
        <v>40</v>
      </c>
      <c r="F8" s="16">
        <v>87000</v>
      </c>
      <c r="G8" s="17">
        <f>E8*F8</f>
        <v>3480000</v>
      </c>
      <c r="H8" s="16">
        <v>87000</v>
      </c>
      <c r="I8" s="16">
        <f t="shared" ref="I8:I25" si="0">E8*H8</f>
        <v>3480000</v>
      </c>
      <c r="J8" s="14" t="s">
        <v>37</v>
      </c>
      <c r="K8" s="13" t="s">
        <v>107</v>
      </c>
      <c r="L8" s="13" t="s">
        <v>15</v>
      </c>
    </row>
    <row r="9" spans="1:12" ht="158.4" x14ac:dyDescent="0.3">
      <c r="A9" s="12">
        <v>2</v>
      </c>
      <c r="B9" s="13" t="s">
        <v>106</v>
      </c>
      <c r="C9" s="14" t="s">
        <v>38</v>
      </c>
      <c r="D9" s="15" t="s">
        <v>13</v>
      </c>
      <c r="E9" s="14">
        <v>12</v>
      </c>
      <c r="F9" s="16">
        <v>25000</v>
      </c>
      <c r="G9" s="17">
        <f t="shared" ref="G9:G47" si="1">E9*F9</f>
        <v>300000</v>
      </c>
      <c r="H9" s="16">
        <v>25000</v>
      </c>
      <c r="I9" s="16">
        <f t="shared" si="0"/>
        <v>300000</v>
      </c>
      <c r="J9" s="14" t="s">
        <v>38</v>
      </c>
      <c r="K9" s="13" t="s">
        <v>107</v>
      </c>
      <c r="L9" s="13" t="s">
        <v>15</v>
      </c>
    </row>
    <row r="10" spans="1:12" ht="145.19999999999999" x14ac:dyDescent="0.3">
      <c r="A10" s="12">
        <v>3</v>
      </c>
      <c r="B10" s="13" t="s">
        <v>106</v>
      </c>
      <c r="C10" s="14" t="s">
        <v>39</v>
      </c>
      <c r="D10" s="15" t="s">
        <v>13</v>
      </c>
      <c r="E10" s="14">
        <v>50</v>
      </c>
      <c r="F10" s="16">
        <v>125000</v>
      </c>
      <c r="G10" s="17">
        <f t="shared" si="1"/>
        <v>6250000</v>
      </c>
      <c r="H10" s="16">
        <v>125000</v>
      </c>
      <c r="I10" s="16">
        <f t="shared" si="0"/>
        <v>6250000</v>
      </c>
      <c r="J10" s="14" t="s">
        <v>39</v>
      </c>
      <c r="K10" s="13" t="s">
        <v>107</v>
      </c>
      <c r="L10" s="13" t="s">
        <v>15</v>
      </c>
    </row>
    <row r="11" spans="1:12" ht="132" x14ac:dyDescent="0.3">
      <c r="A11" s="12">
        <v>4</v>
      </c>
      <c r="B11" s="13" t="s">
        <v>106</v>
      </c>
      <c r="C11" s="14" t="s">
        <v>40</v>
      </c>
      <c r="D11" s="15" t="s">
        <v>13</v>
      </c>
      <c r="E11" s="14">
        <v>12</v>
      </c>
      <c r="F11" s="16">
        <v>48000</v>
      </c>
      <c r="G11" s="17">
        <f t="shared" si="1"/>
        <v>576000</v>
      </c>
      <c r="H11" s="16">
        <v>48000</v>
      </c>
      <c r="I11" s="16">
        <f t="shared" si="0"/>
        <v>576000</v>
      </c>
      <c r="J11" s="14" t="s">
        <v>40</v>
      </c>
      <c r="K11" s="13" t="s">
        <v>107</v>
      </c>
      <c r="L11" s="13" t="s">
        <v>15</v>
      </c>
    </row>
    <row r="12" spans="1:12" ht="132" x14ac:dyDescent="0.3">
      <c r="A12" s="12">
        <v>5</v>
      </c>
      <c r="B12" s="13" t="s">
        <v>106</v>
      </c>
      <c r="C12" s="14" t="s">
        <v>41</v>
      </c>
      <c r="D12" s="15" t="s">
        <v>13</v>
      </c>
      <c r="E12" s="14">
        <v>20</v>
      </c>
      <c r="F12" s="16">
        <v>149900</v>
      </c>
      <c r="G12" s="17">
        <f t="shared" si="1"/>
        <v>2998000</v>
      </c>
      <c r="H12" s="16">
        <v>149900</v>
      </c>
      <c r="I12" s="16">
        <f t="shared" si="0"/>
        <v>2998000</v>
      </c>
      <c r="J12" s="14" t="s">
        <v>41</v>
      </c>
      <c r="K12" s="13" t="s">
        <v>107</v>
      </c>
      <c r="L12" s="13" t="s">
        <v>15</v>
      </c>
    </row>
    <row r="13" spans="1:12" ht="118.8" x14ac:dyDescent="0.3">
      <c r="A13" s="12">
        <v>6</v>
      </c>
      <c r="B13" s="13" t="s">
        <v>106</v>
      </c>
      <c r="C13" s="14" t="s">
        <v>42</v>
      </c>
      <c r="D13" s="15" t="s">
        <v>12</v>
      </c>
      <c r="E13" s="14">
        <v>10</v>
      </c>
      <c r="F13" s="16">
        <v>89900</v>
      </c>
      <c r="G13" s="17">
        <f t="shared" si="1"/>
        <v>899000</v>
      </c>
      <c r="H13" s="16">
        <v>89900</v>
      </c>
      <c r="I13" s="16">
        <f t="shared" si="0"/>
        <v>899000</v>
      </c>
      <c r="J13" s="14" t="s">
        <v>42</v>
      </c>
      <c r="K13" s="13" t="s">
        <v>107</v>
      </c>
      <c r="L13" s="13" t="s">
        <v>15</v>
      </c>
    </row>
    <row r="14" spans="1:12" ht="145.19999999999999" x14ac:dyDescent="0.3">
      <c r="A14" s="12">
        <v>7</v>
      </c>
      <c r="B14" s="13" t="s">
        <v>106</v>
      </c>
      <c r="C14" s="14" t="s">
        <v>43</v>
      </c>
      <c r="D14" s="15" t="s">
        <v>13</v>
      </c>
      <c r="E14" s="14">
        <v>2</v>
      </c>
      <c r="F14" s="16">
        <v>119000</v>
      </c>
      <c r="G14" s="17">
        <f t="shared" si="1"/>
        <v>238000</v>
      </c>
      <c r="H14" s="16">
        <v>119000</v>
      </c>
      <c r="I14" s="16">
        <f t="shared" si="0"/>
        <v>238000</v>
      </c>
      <c r="J14" s="14" t="s">
        <v>43</v>
      </c>
      <c r="K14" s="13" t="s">
        <v>107</v>
      </c>
      <c r="L14" s="13" t="s">
        <v>15</v>
      </c>
    </row>
    <row r="15" spans="1:12" ht="132" x14ac:dyDescent="0.3">
      <c r="A15" s="12">
        <v>8</v>
      </c>
      <c r="B15" s="13" t="s">
        <v>106</v>
      </c>
      <c r="C15" s="14" t="s">
        <v>44</v>
      </c>
      <c r="D15" s="15" t="s">
        <v>13</v>
      </c>
      <c r="E15" s="14">
        <v>50</v>
      </c>
      <c r="F15" s="16">
        <v>25000</v>
      </c>
      <c r="G15" s="17">
        <f t="shared" si="1"/>
        <v>1250000</v>
      </c>
      <c r="H15" s="16">
        <v>25000</v>
      </c>
      <c r="I15" s="16">
        <f t="shared" si="0"/>
        <v>1250000</v>
      </c>
      <c r="J15" s="14" t="s">
        <v>44</v>
      </c>
      <c r="K15" s="13" t="s">
        <v>107</v>
      </c>
      <c r="L15" s="13" t="s">
        <v>15</v>
      </c>
    </row>
    <row r="16" spans="1:12" ht="92.4" x14ac:dyDescent="0.3">
      <c r="A16" s="12">
        <v>9</v>
      </c>
      <c r="B16" s="13" t="s">
        <v>106</v>
      </c>
      <c r="C16" s="14" t="s">
        <v>45</v>
      </c>
      <c r="D16" s="15" t="s">
        <v>13</v>
      </c>
      <c r="E16" s="14">
        <v>10</v>
      </c>
      <c r="F16" s="16">
        <v>37000</v>
      </c>
      <c r="G16" s="17">
        <f t="shared" si="1"/>
        <v>370000</v>
      </c>
      <c r="H16" s="16">
        <v>37000</v>
      </c>
      <c r="I16" s="16">
        <f t="shared" si="0"/>
        <v>370000</v>
      </c>
      <c r="J16" s="14" t="s">
        <v>45</v>
      </c>
      <c r="K16" s="13" t="s">
        <v>108</v>
      </c>
      <c r="L16" s="13" t="s">
        <v>15</v>
      </c>
    </row>
    <row r="17" spans="1:12" ht="92.4" x14ac:dyDescent="0.3">
      <c r="A17" s="12">
        <v>10</v>
      </c>
      <c r="B17" s="13" t="s">
        <v>106</v>
      </c>
      <c r="C17" s="14" t="s">
        <v>46</v>
      </c>
      <c r="D17" s="15" t="s">
        <v>13</v>
      </c>
      <c r="E17" s="14">
        <v>1</v>
      </c>
      <c r="F17" s="16">
        <v>25000</v>
      </c>
      <c r="G17" s="17">
        <f t="shared" si="1"/>
        <v>25000</v>
      </c>
      <c r="H17" s="16">
        <v>25000</v>
      </c>
      <c r="I17" s="16">
        <f t="shared" si="0"/>
        <v>25000</v>
      </c>
      <c r="J17" s="14" t="s">
        <v>46</v>
      </c>
      <c r="K17" s="13" t="s">
        <v>108</v>
      </c>
      <c r="L17" s="13" t="s">
        <v>15</v>
      </c>
    </row>
    <row r="18" spans="1:12" ht="92.4" x14ac:dyDescent="0.3">
      <c r="A18" s="12">
        <v>11</v>
      </c>
      <c r="B18" s="13" t="s">
        <v>106</v>
      </c>
      <c r="C18" s="14" t="s">
        <v>47</v>
      </c>
      <c r="D18" s="15" t="s">
        <v>13</v>
      </c>
      <c r="E18" s="14">
        <v>1</v>
      </c>
      <c r="F18" s="16">
        <v>75000</v>
      </c>
      <c r="G18" s="17">
        <f t="shared" si="1"/>
        <v>75000</v>
      </c>
      <c r="H18" s="16">
        <v>75000</v>
      </c>
      <c r="I18" s="16">
        <f t="shared" si="0"/>
        <v>75000</v>
      </c>
      <c r="J18" s="14" t="s">
        <v>47</v>
      </c>
      <c r="K18" s="13" t="s">
        <v>108</v>
      </c>
      <c r="L18" s="13" t="s">
        <v>15</v>
      </c>
    </row>
    <row r="19" spans="1:12" ht="92.4" x14ac:dyDescent="0.3">
      <c r="A19" s="12">
        <v>12</v>
      </c>
      <c r="B19" s="13" t="s">
        <v>106</v>
      </c>
      <c r="C19" s="14" t="s">
        <v>48</v>
      </c>
      <c r="D19" s="15" t="s">
        <v>13</v>
      </c>
      <c r="E19" s="14">
        <v>1</v>
      </c>
      <c r="F19" s="16">
        <v>135000</v>
      </c>
      <c r="G19" s="17">
        <f t="shared" si="1"/>
        <v>135000</v>
      </c>
      <c r="H19" s="16">
        <v>135000</v>
      </c>
      <c r="I19" s="16">
        <f t="shared" si="0"/>
        <v>135000</v>
      </c>
      <c r="J19" s="14" t="s">
        <v>48</v>
      </c>
      <c r="K19" s="13" t="s">
        <v>108</v>
      </c>
      <c r="L19" s="13" t="s">
        <v>15</v>
      </c>
    </row>
    <row r="20" spans="1:12" ht="92.4" x14ac:dyDescent="0.3">
      <c r="A20" s="12">
        <v>13</v>
      </c>
      <c r="B20" s="13" t="s">
        <v>104</v>
      </c>
      <c r="C20" s="14" t="s">
        <v>49</v>
      </c>
      <c r="D20" s="14" t="s">
        <v>14</v>
      </c>
      <c r="E20" s="14">
        <v>2000</v>
      </c>
      <c r="F20" s="16">
        <v>2950</v>
      </c>
      <c r="G20" s="17">
        <f t="shared" si="1"/>
        <v>5900000</v>
      </c>
      <c r="H20" s="16">
        <v>2780</v>
      </c>
      <c r="I20" s="16">
        <f t="shared" si="0"/>
        <v>5560000</v>
      </c>
      <c r="J20" s="18" t="s">
        <v>111</v>
      </c>
      <c r="K20" s="13" t="s">
        <v>105</v>
      </c>
      <c r="L20" s="13" t="s">
        <v>15</v>
      </c>
    </row>
    <row r="21" spans="1:12" ht="79.2" x14ac:dyDescent="0.3">
      <c r="A21" s="12">
        <v>14</v>
      </c>
      <c r="B21" s="13" t="s">
        <v>110</v>
      </c>
      <c r="C21" s="18" t="s">
        <v>50</v>
      </c>
      <c r="D21" s="15" t="s">
        <v>12</v>
      </c>
      <c r="E21" s="18">
        <v>1</v>
      </c>
      <c r="F21" s="19">
        <v>302400</v>
      </c>
      <c r="G21" s="17">
        <f t="shared" si="1"/>
        <v>302400</v>
      </c>
      <c r="H21" s="19">
        <v>300000</v>
      </c>
      <c r="I21" s="16">
        <f t="shared" si="0"/>
        <v>300000</v>
      </c>
      <c r="J21" s="18" t="s">
        <v>77</v>
      </c>
      <c r="K21" s="13" t="s">
        <v>103</v>
      </c>
      <c r="L21" s="13" t="s">
        <v>15</v>
      </c>
    </row>
    <row r="22" spans="1:12" ht="79.2" x14ac:dyDescent="0.3">
      <c r="A22" s="12">
        <v>15</v>
      </c>
      <c r="B22" s="13" t="s">
        <v>110</v>
      </c>
      <c r="C22" s="18" t="s">
        <v>51</v>
      </c>
      <c r="D22" s="15" t="s">
        <v>13</v>
      </c>
      <c r="E22" s="18">
        <v>6</v>
      </c>
      <c r="F22" s="19">
        <v>67200</v>
      </c>
      <c r="G22" s="17">
        <f t="shared" si="1"/>
        <v>403200</v>
      </c>
      <c r="H22" s="19">
        <v>65000</v>
      </c>
      <c r="I22" s="16">
        <f t="shared" si="0"/>
        <v>390000</v>
      </c>
      <c r="J22" s="18" t="s">
        <v>78</v>
      </c>
      <c r="K22" s="13" t="s">
        <v>103</v>
      </c>
      <c r="L22" s="13" t="s">
        <v>15</v>
      </c>
    </row>
    <row r="23" spans="1:12" ht="79.2" x14ac:dyDescent="0.3">
      <c r="A23" s="12">
        <v>16</v>
      </c>
      <c r="B23" s="13" t="s">
        <v>110</v>
      </c>
      <c r="C23" s="18" t="s">
        <v>52</v>
      </c>
      <c r="D23" s="15" t="s">
        <v>13</v>
      </c>
      <c r="E23" s="18">
        <v>12</v>
      </c>
      <c r="F23" s="19">
        <v>30752</v>
      </c>
      <c r="G23" s="17">
        <f t="shared" si="1"/>
        <v>369024</v>
      </c>
      <c r="H23" s="19">
        <v>30000</v>
      </c>
      <c r="I23" s="16">
        <f t="shared" si="0"/>
        <v>360000</v>
      </c>
      <c r="J23" s="18" t="s">
        <v>79</v>
      </c>
      <c r="K23" s="13" t="s">
        <v>103</v>
      </c>
      <c r="L23" s="13" t="s">
        <v>15</v>
      </c>
    </row>
    <row r="24" spans="1:12" ht="79.2" x14ac:dyDescent="0.3">
      <c r="A24" s="12">
        <v>17</v>
      </c>
      <c r="B24" s="13" t="s">
        <v>110</v>
      </c>
      <c r="C24" s="18" t="s">
        <v>53</v>
      </c>
      <c r="D24" s="15" t="s">
        <v>13</v>
      </c>
      <c r="E24" s="18">
        <v>7</v>
      </c>
      <c r="F24" s="19">
        <v>51380</v>
      </c>
      <c r="G24" s="17">
        <f t="shared" si="1"/>
        <v>359660</v>
      </c>
      <c r="H24" s="19">
        <v>50000</v>
      </c>
      <c r="I24" s="16">
        <f t="shared" si="0"/>
        <v>350000</v>
      </c>
      <c r="J24" s="18" t="s">
        <v>80</v>
      </c>
      <c r="K24" s="13" t="s">
        <v>103</v>
      </c>
      <c r="L24" s="13" t="s">
        <v>15</v>
      </c>
    </row>
    <row r="25" spans="1:12" ht="79.2" x14ac:dyDescent="0.3">
      <c r="A25" s="12">
        <v>18</v>
      </c>
      <c r="B25" s="13" t="s">
        <v>110</v>
      </c>
      <c r="C25" s="18" t="s">
        <v>54</v>
      </c>
      <c r="D25" s="15" t="s">
        <v>13</v>
      </c>
      <c r="E25" s="18">
        <v>13</v>
      </c>
      <c r="F25" s="19">
        <v>48206</v>
      </c>
      <c r="G25" s="17">
        <f t="shared" si="1"/>
        <v>626678</v>
      </c>
      <c r="H25" s="19">
        <v>45000</v>
      </c>
      <c r="I25" s="16">
        <f t="shared" si="0"/>
        <v>585000</v>
      </c>
      <c r="J25" s="18" t="s">
        <v>81</v>
      </c>
      <c r="K25" s="13" t="s">
        <v>103</v>
      </c>
      <c r="L25" s="13" t="s">
        <v>15</v>
      </c>
    </row>
    <row r="26" spans="1:12" ht="79.2" x14ac:dyDescent="0.3">
      <c r="A26" s="12">
        <v>19</v>
      </c>
      <c r="B26" s="13" t="s">
        <v>110</v>
      </c>
      <c r="C26" s="18" t="s">
        <v>55</v>
      </c>
      <c r="D26" s="15" t="s">
        <v>13</v>
      </c>
      <c r="E26" s="18">
        <v>8</v>
      </c>
      <c r="F26" s="19">
        <v>196000</v>
      </c>
      <c r="G26" s="17">
        <f t="shared" si="1"/>
        <v>1568000</v>
      </c>
      <c r="H26" s="19">
        <v>195000</v>
      </c>
      <c r="I26" s="16">
        <f>H26*E26</f>
        <v>1560000</v>
      </c>
      <c r="J26" s="18" t="s">
        <v>82</v>
      </c>
      <c r="K26" s="13" t="s">
        <v>103</v>
      </c>
      <c r="L26" s="13" t="s">
        <v>15</v>
      </c>
    </row>
    <row r="27" spans="1:12" ht="92.4" x14ac:dyDescent="0.3">
      <c r="A27" s="12">
        <v>20</v>
      </c>
      <c r="B27" s="13" t="s">
        <v>110</v>
      </c>
      <c r="C27" s="18" t="s">
        <v>56</v>
      </c>
      <c r="D27" s="15" t="s">
        <v>13</v>
      </c>
      <c r="E27" s="18">
        <v>4</v>
      </c>
      <c r="F27" s="19">
        <v>196000</v>
      </c>
      <c r="G27" s="17">
        <f t="shared" si="1"/>
        <v>784000</v>
      </c>
      <c r="H27" s="19">
        <v>195000</v>
      </c>
      <c r="I27" s="16">
        <f>H27*E27</f>
        <v>780000</v>
      </c>
      <c r="J27" s="18" t="s">
        <v>83</v>
      </c>
      <c r="K27" s="13" t="s">
        <v>103</v>
      </c>
      <c r="L27" s="13" t="s">
        <v>15</v>
      </c>
    </row>
    <row r="28" spans="1:12" ht="92.4" x14ac:dyDescent="0.3">
      <c r="A28" s="12">
        <v>21</v>
      </c>
      <c r="B28" s="13" t="s">
        <v>110</v>
      </c>
      <c r="C28" s="18" t="s">
        <v>57</v>
      </c>
      <c r="D28" s="15" t="s">
        <v>13</v>
      </c>
      <c r="E28" s="18">
        <v>2</v>
      </c>
      <c r="F28" s="19">
        <v>278000</v>
      </c>
      <c r="G28" s="17">
        <f t="shared" si="1"/>
        <v>556000</v>
      </c>
      <c r="H28" s="19">
        <v>275000</v>
      </c>
      <c r="I28" s="16">
        <f>H28*E28</f>
        <v>550000</v>
      </c>
      <c r="J28" s="18" t="s">
        <v>84</v>
      </c>
      <c r="K28" s="13" t="s">
        <v>103</v>
      </c>
      <c r="L28" s="13" t="s">
        <v>15</v>
      </c>
    </row>
    <row r="29" spans="1:12" ht="79.2" x14ac:dyDescent="0.3">
      <c r="A29" s="12">
        <v>22</v>
      </c>
      <c r="B29" s="13" t="s">
        <v>110</v>
      </c>
      <c r="C29" s="18" t="s">
        <v>58</v>
      </c>
      <c r="D29" s="15" t="s">
        <v>13</v>
      </c>
      <c r="E29" s="18">
        <v>14</v>
      </c>
      <c r="F29" s="19">
        <v>51132</v>
      </c>
      <c r="G29" s="17">
        <f t="shared" si="1"/>
        <v>715848</v>
      </c>
      <c r="H29" s="19">
        <v>50000</v>
      </c>
      <c r="I29" s="16">
        <f t="shared" ref="I29:I45" si="2">E29*H29</f>
        <v>700000</v>
      </c>
      <c r="J29" s="18" t="s">
        <v>85</v>
      </c>
      <c r="K29" s="13" t="s">
        <v>103</v>
      </c>
      <c r="L29" s="13" t="s">
        <v>15</v>
      </c>
    </row>
    <row r="30" spans="1:12" ht="79.2" x14ac:dyDescent="0.3">
      <c r="A30" s="12">
        <v>23</v>
      </c>
      <c r="B30" s="13" t="s">
        <v>110</v>
      </c>
      <c r="C30" s="18" t="s">
        <v>59</v>
      </c>
      <c r="D30" s="15" t="s">
        <v>13</v>
      </c>
      <c r="E30" s="18">
        <v>3</v>
      </c>
      <c r="F30" s="19">
        <v>70522</v>
      </c>
      <c r="G30" s="17">
        <f t="shared" si="1"/>
        <v>211566</v>
      </c>
      <c r="H30" s="19">
        <v>70000</v>
      </c>
      <c r="I30" s="16">
        <f t="shared" si="2"/>
        <v>210000</v>
      </c>
      <c r="J30" s="18" t="s">
        <v>59</v>
      </c>
      <c r="K30" s="13" t="s">
        <v>103</v>
      </c>
      <c r="L30" s="13" t="s">
        <v>15</v>
      </c>
    </row>
    <row r="31" spans="1:12" ht="79.2" x14ac:dyDescent="0.3">
      <c r="A31" s="12">
        <v>24</v>
      </c>
      <c r="B31" s="13" t="s">
        <v>110</v>
      </c>
      <c r="C31" s="18" t="s">
        <v>60</v>
      </c>
      <c r="D31" s="15" t="s">
        <v>13</v>
      </c>
      <c r="E31" s="18">
        <v>13</v>
      </c>
      <c r="F31" s="19">
        <v>306764</v>
      </c>
      <c r="G31" s="17">
        <f t="shared" si="1"/>
        <v>3987932</v>
      </c>
      <c r="H31" s="19">
        <v>305000</v>
      </c>
      <c r="I31" s="16">
        <f t="shared" si="2"/>
        <v>3965000</v>
      </c>
      <c r="J31" s="18" t="s">
        <v>86</v>
      </c>
      <c r="K31" s="13" t="s">
        <v>103</v>
      </c>
      <c r="L31" s="13" t="s">
        <v>15</v>
      </c>
    </row>
    <row r="32" spans="1:12" ht="79.2" x14ac:dyDescent="0.3">
      <c r="A32" s="12">
        <v>25</v>
      </c>
      <c r="B32" s="13" t="s">
        <v>110</v>
      </c>
      <c r="C32" s="18" t="s">
        <v>61</v>
      </c>
      <c r="D32" s="15" t="s">
        <v>13</v>
      </c>
      <c r="E32" s="18">
        <v>14</v>
      </c>
      <c r="F32" s="19">
        <v>45386</v>
      </c>
      <c r="G32" s="17">
        <f t="shared" si="1"/>
        <v>635404</v>
      </c>
      <c r="H32" s="19">
        <v>45000</v>
      </c>
      <c r="I32" s="16">
        <f t="shared" si="2"/>
        <v>630000</v>
      </c>
      <c r="J32" s="18" t="s">
        <v>87</v>
      </c>
      <c r="K32" s="13" t="s">
        <v>103</v>
      </c>
      <c r="L32" s="13" t="s">
        <v>15</v>
      </c>
    </row>
    <row r="33" spans="1:12" ht="79.2" x14ac:dyDescent="0.3">
      <c r="A33" s="12">
        <v>26</v>
      </c>
      <c r="B33" s="13" t="s">
        <v>110</v>
      </c>
      <c r="C33" s="18" t="s">
        <v>62</v>
      </c>
      <c r="D33" s="15" t="s">
        <v>13</v>
      </c>
      <c r="E33" s="18">
        <v>6</v>
      </c>
      <c r="F33" s="19">
        <v>78140</v>
      </c>
      <c r="G33" s="17">
        <f t="shared" si="1"/>
        <v>468840</v>
      </c>
      <c r="H33" s="19">
        <v>75000</v>
      </c>
      <c r="I33" s="16">
        <f t="shared" si="2"/>
        <v>450000</v>
      </c>
      <c r="J33" s="18" t="s">
        <v>88</v>
      </c>
      <c r="K33" s="13" t="s">
        <v>103</v>
      </c>
      <c r="L33" s="13" t="s">
        <v>15</v>
      </c>
    </row>
    <row r="34" spans="1:12" ht="79.2" x14ac:dyDescent="0.3">
      <c r="A34" s="12">
        <v>27</v>
      </c>
      <c r="B34" s="13" t="s">
        <v>110</v>
      </c>
      <c r="C34" s="18" t="s">
        <v>63</v>
      </c>
      <c r="D34" s="15" t="s">
        <v>13</v>
      </c>
      <c r="E34" s="18">
        <v>10</v>
      </c>
      <c r="F34" s="19">
        <v>39918</v>
      </c>
      <c r="G34" s="17">
        <f t="shared" si="1"/>
        <v>399180</v>
      </c>
      <c r="H34" s="19">
        <v>39000</v>
      </c>
      <c r="I34" s="16">
        <f t="shared" si="2"/>
        <v>390000</v>
      </c>
      <c r="J34" s="18" t="s">
        <v>89</v>
      </c>
      <c r="K34" s="13" t="s">
        <v>103</v>
      </c>
      <c r="L34" s="13" t="s">
        <v>15</v>
      </c>
    </row>
    <row r="35" spans="1:12" ht="79.2" x14ac:dyDescent="0.3">
      <c r="A35" s="12">
        <v>28</v>
      </c>
      <c r="B35" s="13" t="s">
        <v>110</v>
      </c>
      <c r="C35" s="18" t="s">
        <v>64</v>
      </c>
      <c r="D35" s="15" t="s">
        <v>13</v>
      </c>
      <c r="E35" s="18">
        <v>8</v>
      </c>
      <c r="F35" s="19">
        <v>110718</v>
      </c>
      <c r="G35" s="17">
        <f t="shared" si="1"/>
        <v>885744</v>
      </c>
      <c r="H35" s="19">
        <v>110000</v>
      </c>
      <c r="I35" s="16">
        <f t="shared" si="2"/>
        <v>880000</v>
      </c>
      <c r="J35" s="18" t="s">
        <v>90</v>
      </c>
      <c r="K35" s="13" t="s">
        <v>103</v>
      </c>
      <c r="L35" s="13" t="s">
        <v>15</v>
      </c>
    </row>
    <row r="36" spans="1:12" ht="79.2" x14ac:dyDescent="0.3">
      <c r="A36" s="12">
        <v>29</v>
      </c>
      <c r="B36" s="13" t="s">
        <v>110</v>
      </c>
      <c r="C36" s="18" t="s">
        <v>65</v>
      </c>
      <c r="D36" s="15" t="s">
        <v>13</v>
      </c>
      <c r="E36" s="18">
        <v>1</v>
      </c>
      <c r="F36" s="19">
        <v>324000</v>
      </c>
      <c r="G36" s="17">
        <f t="shared" si="1"/>
        <v>324000</v>
      </c>
      <c r="H36" s="19">
        <v>320000</v>
      </c>
      <c r="I36" s="16">
        <f t="shared" si="2"/>
        <v>320000</v>
      </c>
      <c r="J36" s="18" t="s">
        <v>91</v>
      </c>
      <c r="K36" s="13" t="s">
        <v>103</v>
      </c>
      <c r="L36" s="13" t="s">
        <v>15</v>
      </c>
    </row>
    <row r="37" spans="1:12" ht="79.2" x14ac:dyDescent="0.3">
      <c r="A37" s="12">
        <v>30</v>
      </c>
      <c r="B37" s="13" t="s">
        <v>110</v>
      </c>
      <c r="C37" s="18" t="s">
        <v>66</v>
      </c>
      <c r="D37" s="15" t="s">
        <v>13</v>
      </c>
      <c r="E37" s="18">
        <v>5</v>
      </c>
      <c r="F37" s="19">
        <v>130466</v>
      </c>
      <c r="G37" s="17">
        <f t="shared" si="1"/>
        <v>652330</v>
      </c>
      <c r="H37" s="19">
        <v>130000</v>
      </c>
      <c r="I37" s="16">
        <f t="shared" si="2"/>
        <v>650000</v>
      </c>
      <c r="J37" s="18" t="s">
        <v>92</v>
      </c>
      <c r="K37" s="13" t="s">
        <v>103</v>
      </c>
      <c r="L37" s="13" t="s">
        <v>15</v>
      </c>
    </row>
    <row r="38" spans="1:12" ht="79.2" x14ac:dyDescent="0.3">
      <c r="A38" s="12">
        <v>31</v>
      </c>
      <c r="B38" s="13" t="s">
        <v>110</v>
      </c>
      <c r="C38" s="18" t="s">
        <v>67</v>
      </c>
      <c r="D38" s="15" t="s">
        <v>13</v>
      </c>
      <c r="E38" s="18">
        <v>5</v>
      </c>
      <c r="F38" s="19">
        <v>143510</v>
      </c>
      <c r="G38" s="17">
        <f t="shared" si="1"/>
        <v>717550</v>
      </c>
      <c r="H38" s="19">
        <v>140000</v>
      </c>
      <c r="I38" s="16">
        <f t="shared" si="2"/>
        <v>700000</v>
      </c>
      <c r="J38" s="18" t="s">
        <v>93</v>
      </c>
      <c r="K38" s="13" t="s">
        <v>103</v>
      </c>
      <c r="L38" s="13" t="s">
        <v>15</v>
      </c>
    </row>
    <row r="39" spans="1:12" ht="79.2" x14ac:dyDescent="0.3">
      <c r="A39" s="12">
        <v>32</v>
      </c>
      <c r="B39" s="13" t="s">
        <v>110</v>
      </c>
      <c r="C39" s="18" t="s">
        <v>68</v>
      </c>
      <c r="D39" s="15" t="s">
        <v>13</v>
      </c>
      <c r="E39" s="18">
        <v>32</v>
      </c>
      <c r="F39" s="19">
        <v>47076</v>
      </c>
      <c r="G39" s="17">
        <f t="shared" si="1"/>
        <v>1506432</v>
      </c>
      <c r="H39" s="19">
        <v>45000</v>
      </c>
      <c r="I39" s="16">
        <f t="shared" si="2"/>
        <v>1440000</v>
      </c>
      <c r="J39" s="18" t="s">
        <v>94</v>
      </c>
      <c r="K39" s="13" t="s">
        <v>103</v>
      </c>
      <c r="L39" s="13" t="s">
        <v>15</v>
      </c>
    </row>
    <row r="40" spans="1:12" ht="79.2" x14ac:dyDescent="0.3">
      <c r="A40" s="12">
        <v>33</v>
      </c>
      <c r="B40" s="13" t="s">
        <v>110</v>
      </c>
      <c r="C40" s="18" t="s">
        <v>69</v>
      </c>
      <c r="D40" s="15" t="s">
        <v>13</v>
      </c>
      <c r="E40" s="18">
        <v>12</v>
      </c>
      <c r="F40" s="19">
        <v>35262</v>
      </c>
      <c r="G40" s="17">
        <f t="shared" si="1"/>
        <v>423144</v>
      </c>
      <c r="H40" s="19">
        <v>35000</v>
      </c>
      <c r="I40" s="16">
        <f t="shared" si="2"/>
        <v>420000</v>
      </c>
      <c r="J40" s="18" t="s">
        <v>95</v>
      </c>
      <c r="K40" s="13" t="s">
        <v>103</v>
      </c>
      <c r="L40" s="13" t="s">
        <v>15</v>
      </c>
    </row>
    <row r="41" spans="1:12" ht="79.2" x14ac:dyDescent="0.3">
      <c r="A41" s="12">
        <v>34</v>
      </c>
      <c r="B41" s="13" t="s">
        <v>110</v>
      </c>
      <c r="C41" s="18" t="s">
        <v>70</v>
      </c>
      <c r="D41" s="15" t="s">
        <v>13</v>
      </c>
      <c r="E41" s="18">
        <v>13</v>
      </c>
      <c r="F41" s="19">
        <v>78104</v>
      </c>
      <c r="G41" s="17">
        <f t="shared" si="1"/>
        <v>1015352</v>
      </c>
      <c r="H41" s="19">
        <v>75000</v>
      </c>
      <c r="I41" s="16">
        <f t="shared" si="2"/>
        <v>975000</v>
      </c>
      <c r="J41" s="18" t="s">
        <v>96</v>
      </c>
      <c r="K41" s="13" t="s">
        <v>103</v>
      </c>
      <c r="L41" s="13" t="s">
        <v>15</v>
      </c>
    </row>
    <row r="42" spans="1:12" ht="109.2" customHeight="1" x14ac:dyDescent="0.3">
      <c r="A42" s="12">
        <v>35</v>
      </c>
      <c r="B42" s="13" t="s">
        <v>110</v>
      </c>
      <c r="C42" s="18" t="s">
        <v>71</v>
      </c>
      <c r="D42" s="15" t="s">
        <v>13</v>
      </c>
      <c r="E42" s="18">
        <v>21</v>
      </c>
      <c r="F42" s="19">
        <v>24640</v>
      </c>
      <c r="G42" s="17">
        <f t="shared" si="1"/>
        <v>517440</v>
      </c>
      <c r="H42" s="19">
        <v>24000</v>
      </c>
      <c r="I42" s="16">
        <f t="shared" si="2"/>
        <v>504000</v>
      </c>
      <c r="J42" s="18" t="s">
        <v>97</v>
      </c>
      <c r="K42" s="13" t="s">
        <v>103</v>
      </c>
      <c r="L42" s="13" t="s">
        <v>15</v>
      </c>
    </row>
    <row r="43" spans="1:12" ht="82.2" customHeight="1" x14ac:dyDescent="0.3">
      <c r="A43" s="12">
        <v>36</v>
      </c>
      <c r="B43" s="13" t="s">
        <v>110</v>
      </c>
      <c r="C43" s="18" t="s">
        <v>72</v>
      </c>
      <c r="D43" s="15" t="s">
        <v>13</v>
      </c>
      <c r="E43" s="18">
        <v>17</v>
      </c>
      <c r="F43" s="19">
        <v>80080</v>
      </c>
      <c r="G43" s="17">
        <f t="shared" si="1"/>
        <v>1361360</v>
      </c>
      <c r="H43" s="19">
        <v>80000</v>
      </c>
      <c r="I43" s="16">
        <f t="shared" si="2"/>
        <v>1360000</v>
      </c>
      <c r="J43" s="18" t="s">
        <v>98</v>
      </c>
      <c r="K43" s="13" t="s">
        <v>103</v>
      </c>
      <c r="L43" s="13" t="s">
        <v>15</v>
      </c>
    </row>
    <row r="44" spans="1:12" ht="99" customHeight="1" x14ac:dyDescent="0.3">
      <c r="A44" s="18">
        <v>37</v>
      </c>
      <c r="B44" s="13" t="s">
        <v>110</v>
      </c>
      <c r="C44" s="18" t="s">
        <v>73</v>
      </c>
      <c r="D44" s="15" t="s">
        <v>13</v>
      </c>
      <c r="E44" s="18">
        <v>2</v>
      </c>
      <c r="F44" s="19">
        <v>46200</v>
      </c>
      <c r="G44" s="17">
        <f t="shared" si="1"/>
        <v>92400</v>
      </c>
      <c r="H44" s="19">
        <v>45000</v>
      </c>
      <c r="I44" s="16">
        <f t="shared" si="2"/>
        <v>90000</v>
      </c>
      <c r="J44" s="18" t="s">
        <v>99</v>
      </c>
      <c r="K44" s="13" t="s">
        <v>103</v>
      </c>
      <c r="L44" s="13" t="s">
        <v>15</v>
      </c>
    </row>
    <row r="45" spans="1:12" ht="73.8" customHeight="1" x14ac:dyDescent="0.3">
      <c r="A45" s="18">
        <v>38</v>
      </c>
      <c r="B45" s="13" t="s">
        <v>110</v>
      </c>
      <c r="C45" s="18" t="s">
        <v>74</v>
      </c>
      <c r="D45" s="15" t="s">
        <v>13</v>
      </c>
      <c r="E45" s="18">
        <v>2</v>
      </c>
      <c r="F45" s="19">
        <v>93744</v>
      </c>
      <c r="G45" s="17">
        <f t="shared" si="1"/>
        <v>187488</v>
      </c>
      <c r="H45" s="19">
        <v>90000</v>
      </c>
      <c r="I45" s="16">
        <f t="shared" si="2"/>
        <v>180000</v>
      </c>
      <c r="J45" s="18" t="s">
        <v>100</v>
      </c>
      <c r="K45" s="13" t="s">
        <v>103</v>
      </c>
      <c r="L45" s="13" t="s">
        <v>15</v>
      </c>
    </row>
    <row r="46" spans="1:12" ht="93" customHeight="1" x14ac:dyDescent="0.3">
      <c r="A46" s="12">
        <v>39</v>
      </c>
      <c r="B46" s="13" t="s">
        <v>110</v>
      </c>
      <c r="C46" s="18" t="s">
        <v>75</v>
      </c>
      <c r="D46" s="15" t="s">
        <v>13</v>
      </c>
      <c r="E46" s="18">
        <v>1</v>
      </c>
      <c r="F46" s="19">
        <v>100800</v>
      </c>
      <c r="G46" s="17">
        <f t="shared" si="1"/>
        <v>100800</v>
      </c>
      <c r="H46" s="19">
        <v>100000</v>
      </c>
      <c r="I46" s="16">
        <f t="shared" ref="I46:I47" si="3">E46*H46</f>
        <v>100000</v>
      </c>
      <c r="J46" s="18" t="s">
        <v>101</v>
      </c>
      <c r="K46" s="13" t="s">
        <v>103</v>
      </c>
      <c r="L46" s="13" t="s">
        <v>15</v>
      </c>
    </row>
    <row r="47" spans="1:12" ht="106.2" customHeight="1" x14ac:dyDescent="0.3">
      <c r="A47" s="12">
        <v>40</v>
      </c>
      <c r="B47" s="13" t="s">
        <v>110</v>
      </c>
      <c r="C47" s="18" t="s">
        <v>76</v>
      </c>
      <c r="D47" s="15" t="s">
        <v>13</v>
      </c>
      <c r="E47" s="18">
        <v>15</v>
      </c>
      <c r="F47" s="19">
        <v>274000</v>
      </c>
      <c r="G47" s="17">
        <f t="shared" si="1"/>
        <v>4110000</v>
      </c>
      <c r="H47" s="19">
        <v>270000</v>
      </c>
      <c r="I47" s="16">
        <f t="shared" si="3"/>
        <v>4050000</v>
      </c>
      <c r="J47" s="18" t="s">
        <v>102</v>
      </c>
      <c r="K47" s="13" t="s">
        <v>103</v>
      </c>
      <c r="L47" s="13" t="s">
        <v>15</v>
      </c>
    </row>
    <row r="50" spans="2:11" ht="25.2" x14ac:dyDescent="0.45">
      <c r="B50" s="26" t="s">
        <v>19</v>
      </c>
      <c r="C50" s="26"/>
      <c r="D50" s="26"/>
      <c r="E50" s="6"/>
      <c r="F50" s="6"/>
      <c r="G50" s="6"/>
      <c r="H50" s="6"/>
      <c r="I50" s="6"/>
      <c r="J50" s="6"/>
      <c r="K50" s="6"/>
    </row>
    <row r="51" spans="2:11" ht="25.8" x14ac:dyDescent="0.5">
      <c r="B51" s="7"/>
      <c r="C51" s="8"/>
      <c r="D51" s="8"/>
      <c r="E51" s="6"/>
      <c r="F51" s="6"/>
      <c r="G51" s="6"/>
      <c r="H51" s="6"/>
      <c r="I51" s="6"/>
      <c r="J51" s="6"/>
      <c r="K51" s="6"/>
    </row>
    <row r="52" spans="2:11" ht="25.2" x14ac:dyDescent="0.3">
      <c r="B52" s="25" t="s">
        <v>20</v>
      </c>
      <c r="C52" s="27" t="s">
        <v>36</v>
      </c>
      <c r="D52" s="21" t="s">
        <v>21</v>
      </c>
      <c r="E52" s="21"/>
      <c r="F52" s="21"/>
      <c r="G52" s="21"/>
      <c r="H52" s="21"/>
      <c r="I52" s="21"/>
      <c r="J52" s="21"/>
      <c r="K52" s="21"/>
    </row>
    <row r="53" spans="2:11" ht="24.6" x14ac:dyDescent="0.3">
      <c r="B53" s="25"/>
      <c r="C53" s="27"/>
      <c r="D53" s="22" t="s">
        <v>22</v>
      </c>
      <c r="E53" s="22"/>
      <c r="F53" s="22"/>
      <c r="G53" s="22"/>
      <c r="H53" s="22"/>
      <c r="I53" s="22"/>
      <c r="J53" s="22"/>
      <c r="K53" s="22"/>
    </row>
    <row r="54" spans="2:11" ht="26.25" customHeight="1" x14ac:dyDescent="0.3">
      <c r="B54" s="25" t="s">
        <v>23</v>
      </c>
      <c r="C54" s="27" t="s">
        <v>36</v>
      </c>
      <c r="D54" s="21" t="s">
        <v>24</v>
      </c>
      <c r="E54" s="21"/>
      <c r="F54" s="21"/>
      <c r="G54" s="21"/>
      <c r="H54" s="21"/>
      <c r="I54" s="21"/>
      <c r="J54" s="21"/>
      <c r="K54" s="21"/>
    </row>
    <row r="55" spans="2:11" ht="25.5" customHeight="1" x14ac:dyDescent="0.3">
      <c r="B55" s="25"/>
      <c r="C55" s="27"/>
      <c r="D55" s="22" t="s">
        <v>25</v>
      </c>
      <c r="E55" s="22"/>
      <c r="F55" s="22"/>
      <c r="G55" s="22"/>
      <c r="H55" s="22"/>
      <c r="I55" s="22"/>
      <c r="J55" s="22"/>
      <c r="K55" s="22"/>
    </row>
    <row r="56" spans="2:11" ht="26.25" customHeight="1" x14ac:dyDescent="0.3">
      <c r="B56" s="25" t="s">
        <v>26</v>
      </c>
      <c r="C56" s="27" t="s">
        <v>36</v>
      </c>
      <c r="D56" s="21" t="s">
        <v>27</v>
      </c>
      <c r="E56" s="21"/>
      <c r="F56" s="21"/>
      <c r="G56" s="21"/>
      <c r="H56" s="21"/>
      <c r="I56" s="21"/>
      <c r="J56" s="21"/>
      <c r="K56" s="21"/>
    </row>
    <row r="57" spans="2:11" ht="25.5" customHeight="1" x14ac:dyDescent="0.3">
      <c r="B57" s="25"/>
      <c r="C57" s="27"/>
      <c r="D57" s="22" t="s">
        <v>28</v>
      </c>
      <c r="E57" s="22"/>
      <c r="F57" s="22"/>
      <c r="G57" s="22"/>
      <c r="H57" s="22"/>
      <c r="I57" s="22"/>
      <c r="J57" s="22"/>
      <c r="K57" s="22"/>
    </row>
    <row r="58" spans="2:11" ht="26.25" customHeight="1" x14ac:dyDescent="0.3">
      <c r="B58" s="25" t="s">
        <v>29</v>
      </c>
      <c r="C58" s="27" t="s">
        <v>36</v>
      </c>
      <c r="D58" s="21" t="s">
        <v>30</v>
      </c>
      <c r="E58" s="21"/>
      <c r="F58" s="21"/>
      <c r="G58" s="21"/>
      <c r="H58" s="21"/>
      <c r="I58" s="21"/>
      <c r="J58" s="21"/>
      <c r="K58" s="21"/>
    </row>
    <row r="59" spans="2:11" ht="25.2" x14ac:dyDescent="0.45">
      <c r="B59" s="25"/>
      <c r="C59" s="27"/>
      <c r="D59" s="22" t="s">
        <v>28</v>
      </c>
      <c r="E59" s="22"/>
      <c r="F59" s="22"/>
      <c r="G59" s="22"/>
      <c r="H59" s="22"/>
      <c r="I59" s="9"/>
      <c r="J59" s="9"/>
      <c r="K59" s="9"/>
    </row>
    <row r="60" spans="2:11" ht="26.25" customHeight="1" x14ac:dyDescent="0.3">
      <c r="B60" s="25" t="s">
        <v>31</v>
      </c>
      <c r="C60" s="27" t="s">
        <v>36</v>
      </c>
      <c r="D60" s="21" t="s">
        <v>32</v>
      </c>
      <c r="E60" s="21"/>
      <c r="F60" s="21"/>
      <c r="G60" s="21"/>
      <c r="H60" s="21"/>
      <c r="I60" s="21"/>
      <c r="J60" s="21"/>
      <c r="K60" s="21"/>
    </row>
    <row r="61" spans="2:11" ht="25.2" x14ac:dyDescent="0.45">
      <c r="B61" s="25"/>
      <c r="C61" s="27"/>
      <c r="D61" s="22" t="s">
        <v>28</v>
      </c>
      <c r="E61" s="22"/>
      <c r="F61" s="22"/>
      <c r="G61" s="22"/>
      <c r="H61" s="22"/>
      <c r="I61" s="9"/>
      <c r="J61" s="9"/>
      <c r="K61" s="9"/>
    </row>
    <row r="62" spans="2:11" ht="26.25" customHeight="1" x14ac:dyDescent="0.3">
      <c r="B62" s="25" t="s">
        <v>33</v>
      </c>
      <c r="C62" s="27" t="s">
        <v>36</v>
      </c>
      <c r="D62" s="21" t="s">
        <v>34</v>
      </c>
      <c r="E62" s="21"/>
      <c r="F62" s="21"/>
      <c r="G62" s="21"/>
      <c r="H62" s="21"/>
      <c r="I62" s="21"/>
      <c r="J62" s="21"/>
      <c r="K62" s="21"/>
    </row>
    <row r="63" spans="2:11" ht="25.5" customHeight="1" x14ac:dyDescent="0.3">
      <c r="B63" s="25"/>
      <c r="C63" s="27"/>
      <c r="D63" s="22" t="s">
        <v>35</v>
      </c>
      <c r="E63" s="22"/>
      <c r="F63" s="22"/>
      <c r="G63" s="22"/>
      <c r="H63" s="22"/>
      <c r="I63" s="22"/>
      <c r="J63" s="22"/>
      <c r="K63" s="22"/>
    </row>
  </sheetData>
  <autoFilter ref="B1:B47" xr:uid="{51448EF3-A37C-444E-8059-FED77CE73D0F}"/>
  <mergeCells count="28">
    <mergeCell ref="B62:B63"/>
    <mergeCell ref="C62:C63"/>
    <mergeCell ref="D59:H59"/>
    <mergeCell ref="D61:H61"/>
    <mergeCell ref="D62:K62"/>
    <mergeCell ref="D63:K63"/>
    <mergeCell ref="B56:B57"/>
    <mergeCell ref="C56:C57"/>
    <mergeCell ref="B58:B59"/>
    <mergeCell ref="C58:C59"/>
    <mergeCell ref="B60:B61"/>
    <mergeCell ref="C60:C61"/>
    <mergeCell ref="J2:L2"/>
    <mergeCell ref="D52:K52"/>
    <mergeCell ref="D60:K60"/>
    <mergeCell ref="D58:K58"/>
    <mergeCell ref="D57:K57"/>
    <mergeCell ref="D56:K56"/>
    <mergeCell ref="D55:K55"/>
    <mergeCell ref="D54:K54"/>
    <mergeCell ref="D53:K53"/>
    <mergeCell ref="A4:L4"/>
    <mergeCell ref="A5:L5"/>
    <mergeCell ref="B52:B53"/>
    <mergeCell ref="C52:C53"/>
    <mergeCell ref="B50:D50"/>
    <mergeCell ref="B54:B55"/>
    <mergeCell ref="C54:C55"/>
  </mergeCells>
  <pageMargins left="0.25" right="0.25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Амир</dc:creator>
  <cp:lastModifiedBy>Амир</cp:lastModifiedBy>
  <cp:lastPrinted>2024-06-14T03:33:13Z</cp:lastPrinted>
  <dcterms:created xsi:type="dcterms:W3CDTF">2024-04-21T18:02:56Z</dcterms:created>
  <dcterms:modified xsi:type="dcterms:W3CDTF">2024-06-14T03:35:37Z</dcterms:modified>
</cp:coreProperties>
</file>